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25320" windowHeight="12015"/>
  </bookViews>
  <sheets>
    <sheet name="СМП" sheetId="1" r:id="rId1"/>
  </sheets>
  <definedNames>
    <definedName name="_xlnm.Database" localSheetId="0">#REF!</definedName>
    <definedName name="_xlnm.Database">#REF!</definedName>
  </definedNames>
  <calcPr calcId="145621"/>
</workbook>
</file>

<file path=xl/calcChain.xml><?xml version="1.0" encoding="utf-8"?>
<calcChain xmlns="http://schemas.openxmlformats.org/spreadsheetml/2006/main">
  <c r="Y16" i="1" l="1"/>
  <c r="Y17" i="1"/>
  <c r="Y18" i="1" l="1"/>
</calcChain>
</file>

<file path=xl/sharedStrings.xml><?xml version="1.0" encoding="utf-8"?>
<sst xmlns="http://schemas.openxmlformats.org/spreadsheetml/2006/main" count="49" uniqueCount="23">
  <si>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</si>
  <si>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</si>
  <si>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</si>
  <si>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</si>
  <si>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ИТОГО численность прикрепленного населения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</si>
  <si>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</si>
  <si>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</si>
  <si>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</si>
  <si>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</si>
  <si>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18-59 лет</t>
  </si>
  <si>
    <t>18-54</t>
  </si>
  <si>
    <t>60 лет и старше</t>
  </si>
  <si>
    <t>55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</si>
  <si>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</si>
  <si>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</si>
  <si>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</si>
  <si>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</si>
  <si>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</si>
  <si>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ФГБУЗ «МСЧ 59 ФМБА России»</t>
  </si>
  <si>
    <t>ВСЕГО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</si>
  <si>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</si>
  <si>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 11
к Дополнительному соглашению №5
к Тарифному соглашению о стоимости медицинской помощи, 
предоставляемой по Территориальной программе обязательного 
медицинского страхования Пензенской области в 2019 году, 
принятому 09.01.2019г.</t>
  </si>
  <si>
    <t>Расчет половозрастных коэффициентов дифференциации подушевого норматива финансирования скорой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</si>
</sst>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_-* #,##0.0000_р_._-;\-* #,##0.00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</numFmts>
  <fonts count="3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166" fontId="15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/>
    <xf numFmtId="0" fontId="19" fillId="0" borderId="0" applyNumberFormat="0" applyBorder="0" applyProtection="0"/>
    <xf numFmtId="167" fontId="19" fillId="0" borderId="0" applyBorder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0" fillId="7" borderId="9" applyNumberFormat="0" applyAlignment="0" applyProtection="0"/>
    <xf numFmtId="0" fontId="21" fillId="20" borderId="10" applyNumberFormat="0" applyAlignment="0" applyProtection="0"/>
    <xf numFmtId="0" fontId="22" fillId="20" borderId="9" applyNumberFormat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21" borderId="15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0" fillId="23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Alignment="1">
      <alignment vertical="center" wrapText="1"/>
    </xf>
    <xf numFmtId="0" fontId="6" fillId="0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top" textRotation="90" wrapText="1"/>
    </xf>
    <xf numFmtId="0" fontId="9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1" fillId="0" borderId="3" xfId="2" applyFont="1" applyFill="1" applyBorder="1" applyAlignment="1">
      <alignment horizontal="center"/>
    </xf>
    <xf numFmtId="1" fontId="9" fillId="0" borderId="5" xfId="0" applyNumberFormat="1" applyFont="1" applyFill="1" applyBorder="1" applyAlignment="1">
      <alignment wrapText="1"/>
    </xf>
    <xf numFmtId="164" fontId="9" fillId="0" borderId="3" xfId="1" applyNumberFormat="1" applyFont="1" applyFill="1" applyBorder="1" applyAlignment="1">
      <alignment vertical="center" wrapText="1"/>
    </xf>
    <xf numFmtId="165" fontId="9" fillId="0" borderId="3" xfId="1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left" wrapText="1"/>
    </xf>
    <xf numFmtId="1" fontId="13" fillId="0" borderId="5" xfId="0" applyNumberFormat="1" applyFont="1" applyFill="1" applyBorder="1" applyAlignment="1">
      <alignment wrapText="1"/>
    </xf>
    <xf numFmtId="0" fontId="2" fillId="0" borderId="3" xfId="0" applyFont="1" applyFill="1" applyBorder="1"/>
    <xf numFmtId="164" fontId="12" fillId="0" borderId="3" xfId="1" applyNumberFormat="1" applyFont="1" applyFill="1" applyBorder="1" applyAlignment="1">
      <alignment vertical="center" wrapText="1"/>
    </xf>
    <xf numFmtId="165" fontId="12" fillId="0" borderId="3" xfId="1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</cellXfs>
  <cellStyles count="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3" xfId="46"/>
    <cellStyle name="Обычный 4" xfId="47"/>
    <cellStyle name="Обычный 5" xfId="48"/>
    <cellStyle name="Обычный_форма4(нов.)" xfId="2"/>
    <cellStyle name="Плохой 2" xfId="49"/>
    <cellStyle name="Пояснение 2" xfId="50"/>
    <cellStyle name="Примечание 2" xfId="51"/>
    <cellStyle name="Связанная ячейка 2" xfId="52"/>
    <cellStyle name="Стиль 1" xfId="53"/>
    <cellStyle name="Текст предупреждения 2" xfId="54"/>
    <cellStyle name="Тысячи [0]_Лист17" xfId="55"/>
    <cellStyle name="Тысячи_Лист17" xfId="56"/>
    <cellStyle name="Финансовый" xfId="1" builtinId="3"/>
    <cellStyle name="Финансовый 2" xfId="57"/>
    <cellStyle name="Финансовый 3" xfId="58"/>
    <cellStyle name="Финансовый 4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8"/>
  <sheetViews>
    <sheetView tabSelected="1" zoomScale="50" zoomScaleNormal="50" zoomScaleSheetLayoutView="40" workbookViewId="0">
      <pane xSplit="5" ySplit="15" topLeftCell="F16" activePane="bottomRight" state="frozen"/>
      <selection activeCell="T108" sqref="T108"/>
      <selection pane="topRight" activeCell="T108" sqref="T108"/>
      <selection pane="bottomLeft" activeCell="T108" sqref="T108"/>
      <selection pane="bottomRight" activeCell="A10" sqref="A10:A14"/>
    </sheetView>
  </sheetViews>
  <sheetFormatPr defaultRowHeight="15.75" x14ac:dyDescent="0.25"/>
  <cols>
    <col min="1" max="1" width="4.33203125" style="1" customWidth="1"/>
    <col min="2" max="2" width="35.55468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16.5546875" style="1" customWidth="1"/>
    <col min="24" max="24" width="22.88671875" style="2" customWidth="1"/>
    <col min="25" max="25" width="20" style="1" hidden="1" customWidth="1"/>
    <col min="26" max="16384" width="8.88671875" style="1"/>
  </cols>
  <sheetData>
    <row r="1" spans="1:27" ht="171" hidden="1" customHeight="1" x14ac:dyDescent="0.25"/>
    <row r="2" spans="1:27" ht="132" hidden="1" customHeight="1" x14ac:dyDescent="0.4">
      <c r="B2" s="3"/>
    </row>
    <row r="3" spans="1:27" ht="126" hidden="1" customHeight="1" x14ac:dyDescent="0.4">
      <c r="B3" s="3"/>
    </row>
    <row r="4" spans="1:27" ht="79.5" hidden="1" customHeight="1" x14ac:dyDescent="0.4">
      <c r="B4" s="3"/>
    </row>
    <row r="5" spans="1:27" ht="172.5" customHeight="1" x14ac:dyDescent="0.4">
      <c r="B5" s="3"/>
      <c r="T5" s="22" t="s">
        <v>21</v>
      </c>
      <c r="U5" s="22"/>
      <c r="V5" s="22"/>
      <c r="W5" s="22"/>
      <c r="X5" s="22"/>
    </row>
    <row r="6" spans="1:27" s="4" customFormat="1" ht="133.5" customHeight="1" x14ac:dyDescent="0.45">
      <c r="T6" s="22" t="s">
        <v>20</v>
      </c>
      <c r="U6" s="22"/>
      <c r="V6" s="22"/>
      <c r="W6" s="22"/>
      <c r="X6" s="22"/>
      <c r="Y6" s="5"/>
      <c r="Z6" s="5"/>
      <c r="AA6" s="5"/>
    </row>
    <row r="7" spans="1:27" ht="9.75" hidden="1" customHeight="1" x14ac:dyDescent="0.4">
      <c r="B7" s="3"/>
    </row>
    <row r="8" spans="1:27" ht="9" customHeight="1" x14ac:dyDescent="0.55000000000000004">
      <c r="B8" s="6"/>
    </row>
    <row r="9" spans="1:27" ht="79.5" customHeight="1" x14ac:dyDescent="0.25">
      <c r="A9" s="34" t="s">
        <v>22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</row>
    <row r="10" spans="1:27" s="7" customFormat="1" ht="40.5" customHeight="1" x14ac:dyDescent="0.35">
      <c r="A10" s="23" t="s">
        <v>0</v>
      </c>
      <c r="B10" s="23" t="s">
        <v>1</v>
      </c>
      <c r="C10" s="35" t="s">
        <v>2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23" t="s">
        <v>3</v>
      </c>
    </row>
    <row r="11" spans="1:27" s="8" customFormat="1" ht="30.75" hidden="1" customHeight="1" x14ac:dyDescent="0.2">
      <c r="A11" s="24"/>
      <c r="B11" s="24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8"/>
      <c r="W11" s="23" t="s">
        <v>4</v>
      </c>
      <c r="X11" s="23" t="s">
        <v>5</v>
      </c>
      <c r="Y11" s="24"/>
    </row>
    <row r="12" spans="1:27" s="9" customFormat="1" ht="33" customHeight="1" x14ac:dyDescent="0.2">
      <c r="A12" s="24"/>
      <c r="B12" s="24"/>
      <c r="C12" s="29" t="s">
        <v>6</v>
      </c>
      <c r="D12" s="30"/>
      <c r="E12" s="30"/>
      <c r="F12" s="31"/>
      <c r="G12" s="29" t="s">
        <v>7</v>
      </c>
      <c r="H12" s="30"/>
      <c r="I12" s="30"/>
      <c r="J12" s="31"/>
      <c r="K12" s="29" t="s">
        <v>8</v>
      </c>
      <c r="L12" s="30"/>
      <c r="M12" s="30"/>
      <c r="N12" s="31"/>
      <c r="O12" s="29" t="s">
        <v>9</v>
      </c>
      <c r="P12" s="31"/>
      <c r="Q12" s="29" t="s">
        <v>10</v>
      </c>
      <c r="R12" s="31"/>
      <c r="S12" s="29" t="s">
        <v>11</v>
      </c>
      <c r="T12" s="31"/>
      <c r="U12" s="29" t="s">
        <v>12</v>
      </c>
      <c r="V12" s="31"/>
      <c r="W12" s="24"/>
      <c r="X12" s="24"/>
      <c r="Y12" s="24"/>
    </row>
    <row r="13" spans="1:27" s="9" customFormat="1" ht="36.75" customHeight="1" x14ac:dyDescent="0.2">
      <c r="A13" s="24"/>
      <c r="B13" s="24"/>
      <c r="C13" s="32" t="s">
        <v>13</v>
      </c>
      <c r="D13" s="33"/>
      <c r="E13" s="32" t="s">
        <v>14</v>
      </c>
      <c r="F13" s="33"/>
      <c r="G13" s="32" t="s">
        <v>13</v>
      </c>
      <c r="H13" s="33"/>
      <c r="I13" s="32" t="s">
        <v>14</v>
      </c>
      <c r="J13" s="33"/>
      <c r="K13" s="32" t="s">
        <v>13</v>
      </c>
      <c r="L13" s="33"/>
      <c r="M13" s="32" t="s">
        <v>14</v>
      </c>
      <c r="N13" s="33"/>
      <c r="O13" s="32" t="s">
        <v>13</v>
      </c>
      <c r="P13" s="33"/>
      <c r="Q13" s="32" t="s">
        <v>14</v>
      </c>
      <c r="R13" s="33"/>
      <c r="S13" s="32" t="s">
        <v>13</v>
      </c>
      <c r="T13" s="33"/>
      <c r="U13" s="32" t="s">
        <v>14</v>
      </c>
      <c r="V13" s="33"/>
      <c r="W13" s="24"/>
      <c r="X13" s="24"/>
      <c r="Y13" s="24"/>
    </row>
    <row r="14" spans="1:27" s="9" customFormat="1" ht="249.75" customHeight="1" x14ac:dyDescent="0.2">
      <c r="A14" s="25"/>
      <c r="B14" s="25"/>
      <c r="C14" s="10" t="s">
        <v>15</v>
      </c>
      <c r="D14" s="10" t="s">
        <v>16</v>
      </c>
      <c r="E14" s="10" t="s">
        <v>15</v>
      </c>
      <c r="F14" s="10" t="s">
        <v>16</v>
      </c>
      <c r="G14" s="10" t="s">
        <v>15</v>
      </c>
      <c r="H14" s="10" t="s">
        <v>16</v>
      </c>
      <c r="I14" s="10" t="s">
        <v>15</v>
      </c>
      <c r="J14" s="10" t="s">
        <v>16</v>
      </c>
      <c r="K14" s="10" t="s">
        <v>15</v>
      </c>
      <c r="L14" s="10" t="s">
        <v>16</v>
      </c>
      <c r="M14" s="10" t="s">
        <v>15</v>
      </c>
      <c r="N14" s="10" t="s">
        <v>16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  <c r="V14" s="10" t="s">
        <v>16</v>
      </c>
      <c r="W14" s="25"/>
      <c r="X14" s="25"/>
      <c r="Y14" s="25"/>
    </row>
    <row r="15" spans="1:27" s="12" customFormat="1" ht="23.25" customHeight="1" x14ac:dyDescent="0.2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11"/>
    </row>
    <row r="16" spans="1:27" ht="58.5" customHeight="1" x14ac:dyDescent="0.3">
      <c r="A16" s="13">
        <v>1</v>
      </c>
      <c r="B16" s="14" t="s">
        <v>17</v>
      </c>
      <c r="C16" s="15">
        <v>4802</v>
      </c>
      <c r="D16" s="16">
        <v>2.3233999999999999</v>
      </c>
      <c r="E16" s="15">
        <v>4588</v>
      </c>
      <c r="F16" s="16">
        <v>2.1698</v>
      </c>
      <c r="G16" s="15">
        <v>25258</v>
      </c>
      <c r="H16" s="16">
        <v>1.4663999999999999</v>
      </c>
      <c r="I16" s="15">
        <v>24279</v>
      </c>
      <c r="J16" s="16">
        <v>1.2907999999999999</v>
      </c>
      <c r="K16" s="15">
        <v>85829</v>
      </c>
      <c r="L16" s="16">
        <v>0.46529999999999999</v>
      </c>
      <c r="M16" s="15">
        <v>80278</v>
      </c>
      <c r="N16" s="16">
        <v>0.46060000000000001</v>
      </c>
      <c r="O16" s="15">
        <v>326767</v>
      </c>
      <c r="P16" s="16">
        <v>0.57169999999999999</v>
      </c>
      <c r="Q16" s="15">
        <v>294347</v>
      </c>
      <c r="R16" s="16">
        <v>0.59889999999999999</v>
      </c>
      <c r="S16" s="15">
        <v>115937</v>
      </c>
      <c r="T16" s="16">
        <v>1.6822999999999999</v>
      </c>
      <c r="U16" s="15">
        <v>264101</v>
      </c>
      <c r="V16" s="16">
        <v>1.897</v>
      </c>
      <c r="W16" s="15">
        <v>1226186</v>
      </c>
      <c r="X16" s="16">
        <v>0.99950000000000006</v>
      </c>
      <c r="Y16" s="15">
        <f t="shared" ref="Y16" si="0">W16*X16</f>
        <v>1225572.9070000001</v>
      </c>
    </row>
    <row r="17" spans="1:25" ht="44.25" customHeight="1" x14ac:dyDescent="0.3">
      <c r="A17" s="13">
        <v>2</v>
      </c>
      <c r="B17" s="18" t="s">
        <v>18</v>
      </c>
      <c r="C17" s="15">
        <v>235</v>
      </c>
      <c r="D17" s="16">
        <v>2.3233999999999999</v>
      </c>
      <c r="E17" s="15">
        <v>224</v>
      </c>
      <c r="F17" s="16">
        <v>2.1698</v>
      </c>
      <c r="G17" s="15">
        <v>1302</v>
      </c>
      <c r="H17" s="16">
        <v>1.4663999999999999</v>
      </c>
      <c r="I17" s="15">
        <v>1161</v>
      </c>
      <c r="J17" s="16">
        <v>1.2907999999999999</v>
      </c>
      <c r="K17" s="15">
        <v>3783</v>
      </c>
      <c r="L17" s="16">
        <v>0.46529999999999999</v>
      </c>
      <c r="M17" s="15">
        <v>3593</v>
      </c>
      <c r="N17" s="16">
        <v>0.46060000000000001</v>
      </c>
      <c r="O17" s="15">
        <v>15703</v>
      </c>
      <c r="P17" s="16">
        <v>0.57169999999999999</v>
      </c>
      <c r="Q17" s="15">
        <v>14532</v>
      </c>
      <c r="R17" s="16">
        <v>0.59889999999999999</v>
      </c>
      <c r="S17" s="15">
        <v>5535</v>
      </c>
      <c r="T17" s="16">
        <v>1.6822999999999999</v>
      </c>
      <c r="U17" s="15">
        <v>13214</v>
      </c>
      <c r="V17" s="16">
        <v>1.897</v>
      </c>
      <c r="W17" s="15">
        <v>59282</v>
      </c>
      <c r="X17" s="16">
        <v>1.0106999999999999</v>
      </c>
      <c r="Y17" s="15">
        <f t="shared" ref="Y17" si="1">W17*X17</f>
        <v>59916.317399999993</v>
      </c>
    </row>
    <row r="18" spans="1:25" ht="39.75" customHeight="1" x14ac:dyDescent="0.3">
      <c r="A18" s="19"/>
      <c r="B18" s="17" t="s">
        <v>19</v>
      </c>
      <c r="C18" s="20">
        <v>5037</v>
      </c>
      <c r="D18" s="20"/>
      <c r="E18" s="20">
        <v>4812</v>
      </c>
      <c r="F18" s="20"/>
      <c r="G18" s="20">
        <v>26560</v>
      </c>
      <c r="H18" s="20"/>
      <c r="I18" s="20">
        <v>25440</v>
      </c>
      <c r="J18" s="20"/>
      <c r="K18" s="20">
        <v>89612</v>
      </c>
      <c r="L18" s="20"/>
      <c r="M18" s="20">
        <v>83871</v>
      </c>
      <c r="N18" s="20"/>
      <c r="O18" s="20">
        <v>342470</v>
      </c>
      <c r="P18" s="20"/>
      <c r="Q18" s="20">
        <v>308879</v>
      </c>
      <c r="R18" s="20"/>
      <c r="S18" s="20">
        <v>121472</v>
      </c>
      <c r="T18" s="20"/>
      <c r="U18" s="20">
        <v>277315</v>
      </c>
      <c r="V18" s="20"/>
      <c r="W18" s="20">
        <v>1285468</v>
      </c>
      <c r="X18" s="21">
        <v>1</v>
      </c>
      <c r="Y18" s="20" t="e">
        <f>#REF!+#REF!+#REF!+#REF!</f>
        <v>#REF!</v>
      </c>
    </row>
  </sheetData>
  <mergeCells count="27">
    <mergeCell ref="G12:J12"/>
    <mergeCell ref="U13:V13"/>
    <mergeCell ref="C13:D13"/>
    <mergeCell ref="E13:F13"/>
    <mergeCell ref="K12:N12"/>
    <mergeCell ref="O12:P12"/>
    <mergeCell ref="Q12:R12"/>
    <mergeCell ref="S12:T12"/>
    <mergeCell ref="O13:P13"/>
    <mergeCell ref="Q13:R13"/>
    <mergeCell ref="S13:T13"/>
    <mergeCell ref="T5:X5"/>
    <mergeCell ref="T6:X6"/>
    <mergeCell ref="Y10:Y14"/>
    <mergeCell ref="C11:V11"/>
    <mergeCell ref="W11:W14"/>
    <mergeCell ref="X11:X14"/>
    <mergeCell ref="C12:F12"/>
    <mergeCell ref="U12:V12"/>
    <mergeCell ref="G13:H13"/>
    <mergeCell ref="I13:J13"/>
    <mergeCell ref="K13:L13"/>
    <mergeCell ref="M13:N13"/>
    <mergeCell ref="A9:X9"/>
    <mergeCell ref="A10:A14"/>
    <mergeCell ref="B10:B14"/>
    <mergeCell ref="C10:X10"/>
  </mergeCells>
  <printOptions horizontalCentered="1"/>
  <pageMargins left="0" right="0" top="0.39370078740157483" bottom="0" header="0" footer="0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2019-10-29T13:23:13Z</cp:lastPrinted>
  <dcterms:created xsi:type="dcterms:W3CDTF">2017-12-18T13:23:04Z</dcterms:created>
  <dcterms:modified xsi:type="dcterms:W3CDTF">2019-10-31T07:26:24Z</dcterms:modified>
</cp:coreProperties>
</file>